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DCE relus/INSA CVL - Anti intrusion V2/VDEF/"/>
    </mc:Choice>
  </mc:AlternateContent>
  <xr:revisionPtr revIDLastSave="0" documentId="13_ncr:1_{170E480B-5BD1-8743-B9DB-5E776F01038E}" xr6:coauthVersionLast="47" xr6:coauthVersionMax="47" xr10:uidLastSave="{00000000-0000-0000-0000-000000000000}"/>
  <bookViews>
    <workbookView xWindow="-38400" yWindow="-1460" windowWidth="38400" windowHeight="21100" activeTab="1" xr2:uid="{00000000-000D-0000-FFFF-FFFF00000000}"/>
  </bookViews>
  <sheets>
    <sheet name="Coûts Horaires" sheetId="5" r:id="rId1"/>
    <sheet name="BPU Fourniture et stock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5" l="1"/>
  <c r="C26" i="5"/>
  <c r="C23" i="5"/>
  <c r="C22" i="5"/>
  <c r="C19" i="5"/>
  <c r="C18" i="5"/>
  <c r="C15" i="5"/>
  <c r="C14" i="5"/>
  <c r="C11" i="5"/>
  <c r="C10" i="5"/>
  <c r="C7" i="5"/>
  <c r="C6" i="5"/>
</calcChain>
</file>

<file path=xl/sharedStrings.xml><?xml version="1.0" encoding="utf-8"?>
<sst xmlns="http://schemas.openxmlformats.org/spreadsheetml/2006/main" count="112" uniqueCount="83">
  <si>
    <t>Désignation</t>
  </si>
  <si>
    <t>Equipement</t>
  </si>
  <si>
    <t>bi-technologie</t>
  </si>
  <si>
    <t>longue portée</t>
  </si>
  <si>
    <t>Batterie</t>
  </si>
  <si>
    <t>YUASA NP 7-12</t>
  </si>
  <si>
    <t>lecteur de badge  + socle</t>
  </si>
  <si>
    <t>Pile CR2032 Lithium</t>
  </si>
  <si>
    <t>Pile CR123A Lithium</t>
  </si>
  <si>
    <t>YUASA NP 17-12</t>
  </si>
  <si>
    <t>YUASA NPL 24-12</t>
  </si>
  <si>
    <t>Gache électrique</t>
  </si>
  <si>
    <t>Poignée electronique</t>
  </si>
  <si>
    <t>Poignée électronique Aperio® H100</t>
  </si>
  <si>
    <t>Prix € HT</t>
  </si>
  <si>
    <t>Contrôle d'accès</t>
  </si>
  <si>
    <t>contact magnétique Boitier aluminium</t>
  </si>
  <si>
    <t>contact magnétique Boitier plastique</t>
  </si>
  <si>
    <t>IXDVFBM - 200915 - EAN 370-0-5963-0458-8</t>
  </si>
  <si>
    <t>BPU - Fourniture seule</t>
  </si>
  <si>
    <t>Platine vidéo encastrée 1BP IP façade inox et boucle magnétique - Aiphone</t>
  </si>
  <si>
    <t>Période</t>
  </si>
  <si>
    <t>YUASA NP 2,1-12</t>
  </si>
  <si>
    <t>EDEN LIGUARD ELS Centrale radio 6 lecteurs  en coffret avec alimentation Chargeur 12V 5A</t>
  </si>
  <si>
    <t>EDEN LIGUARD 2 Centrale 2 lecteurs sans coffret d'alimentation</t>
  </si>
  <si>
    <t>EDEN LIGUARD 4 Centrale 4 lecteurs sans coffret d'alimentation</t>
  </si>
  <si>
    <t>EDEN LIGUARD 6 Centrale 6 lecteurs sans coffret d'alimentation</t>
  </si>
  <si>
    <t>EDEN LIGUARD ELS Centrale 6 lecteurs radio sans coffret d'alimentation</t>
  </si>
  <si>
    <t>HID - iCLASS SE reader R10 (tête de lecture MiFare DesFire EV1 13,56 MHz en SEOS</t>
  </si>
  <si>
    <t>Détecteur de présence</t>
  </si>
  <si>
    <t>Détecteur d'ouverture</t>
  </si>
  <si>
    <t>Coûts Horaires</t>
  </si>
  <si>
    <t>EDEN LIGUARD 2 - ALIM Centrale 2 lecteurs en coffret avec alimentation Chargeur 12V 5A</t>
  </si>
  <si>
    <t>EDEN LIGUARD 4 - ALIM Centrale 4 lecteurs en coffret avec alimentation Chargeur 12V 5A</t>
  </si>
  <si>
    <t>EDEN LIGUARD 6 - ALIM Centrale 6 lecteurs en coffret avec alimentation Chargeur 12V 5A</t>
  </si>
  <si>
    <t>HIK VISION IVMS 4200 STATION</t>
  </si>
  <si>
    <t>%</t>
  </si>
  <si>
    <t>/</t>
  </si>
  <si>
    <t>Forfait déplacement - jour du lundi au vendredi 7h-21h</t>
  </si>
  <si>
    <t>Coût 1 heure main d'œuvre - jour du lundi au vendredi 7h-21h</t>
  </si>
  <si>
    <t>Forfait déplacement - nuit du lundi au vendredi 21h-7h</t>
  </si>
  <si>
    <t>Coût 1 heure main d'œuvre - nuit du lundi au vendredi 21h-7h</t>
  </si>
  <si>
    <t>Forfait déplacement - samedi 7h-21h</t>
  </si>
  <si>
    <t>Coût 1 heure main d'œuvre - samedi 7h-21h</t>
  </si>
  <si>
    <t>Forfait déplacement - samedi 21h-7h</t>
  </si>
  <si>
    <t>Coût 1 heure main d'œuvre - samedi 21h-7h</t>
  </si>
  <si>
    <t>Forfait déplacement - jour dimanche et jours fériés 7h-21h</t>
  </si>
  <si>
    <t>Coût 1 heure main d'œuvre - jour dimanche et jours fériés 7h-21h</t>
  </si>
  <si>
    <t>Forfait déplacement - nuit dimanche et jours fériés 21h-7h</t>
  </si>
  <si>
    <t>Coût 1 heure main d'œuvre - nuit dimanche et jours fériés 21h-7h</t>
  </si>
  <si>
    <t>NE REMPLIR QUE LES CASES BLEUES</t>
  </si>
  <si>
    <r>
      <t xml:space="preserve">HID keys 8ko - MiFare iclass SE (compatible DesFire EV1 et SEOS) (gravage n° série) </t>
    </r>
    <r>
      <rPr>
        <b/>
        <sz val="10"/>
        <rFont val="Arial"/>
        <family val="2"/>
      </rPr>
      <t>CSN FIXE</t>
    </r>
  </si>
  <si>
    <r>
      <rPr>
        <sz val="10"/>
        <rFont val="Arial"/>
        <family val="2"/>
      </rPr>
      <t xml:space="preserve">HID - MiFare iclass SE
(compatible DesFire) (gravage n° série) </t>
    </r>
    <r>
      <rPr>
        <b/>
        <sz val="10"/>
        <rFont val="Arial"/>
        <family val="2"/>
      </rPr>
      <t>CSN FIXE</t>
    </r>
  </si>
  <si>
    <t>Stockeur Vidéoprotection</t>
  </si>
  <si>
    <t>Camera videoprotection type dome</t>
  </si>
  <si>
    <t>Camera videoprotection type PTZ</t>
  </si>
  <si>
    <t>Licence vidéoprotection</t>
  </si>
  <si>
    <t>Compatible système HIKVISION existant</t>
  </si>
  <si>
    <t>NVR compatible HIKVISION existant</t>
  </si>
  <si>
    <t>Licence AIPHONE</t>
  </si>
  <si>
    <t>Compatible système AIPHONE existant</t>
  </si>
  <si>
    <t>Anti Intrusion DGP</t>
  </si>
  <si>
    <t>Compatible système ARITECH existant</t>
  </si>
  <si>
    <t>Licence Anti Intrusion</t>
  </si>
  <si>
    <t>Chargeur 12V 5A</t>
  </si>
  <si>
    <t>12V à émission</t>
  </si>
  <si>
    <t>Si oui, indiquer les quantités prévues</t>
  </si>
  <si>
    <r>
      <t>Badges format porte-clé (</t>
    </r>
    <r>
      <rPr>
        <u/>
        <sz val="10"/>
        <rFont val="Arial"/>
        <family val="2"/>
      </rPr>
      <t>Lot 100 badges</t>
    </r>
    <r>
      <rPr>
        <sz val="10"/>
        <rFont val="Arial"/>
        <family val="2"/>
      </rPr>
      <t>) prix pour 100 Badges
Pré-enregistré selon notre code établissement et n° de série sur liste à suivre
Prix pour 100 unités</t>
    </r>
  </si>
  <si>
    <r>
      <t>Badges format carte de crédit (</t>
    </r>
    <r>
      <rPr>
        <u/>
        <sz val="10"/>
        <rFont val="Arial"/>
        <family val="2"/>
      </rPr>
      <t>Lot de 200 cartes</t>
    </r>
    <r>
      <rPr>
        <sz val="10"/>
        <rFont val="Arial"/>
        <family val="2"/>
      </rPr>
      <t>) prix pour 200 Cartes
Pré enregistré selon notre code établissement et n° de série sur liste à suivre
Prix pour 200 unités</t>
    </r>
  </si>
  <si>
    <r>
      <t xml:space="preserve">Stock critique
</t>
    </r>
    <r>
      <rPr>
        <i/>
        <sz val="12"/>
        <color theme="0"/>
        <rFont val="Arial"/>
        <family val="2"/>
      </rPr>
      <t>Merci d'indiquer si vous prévoyez ou non les éléments dans votre stock critique. Si oui, merci d'indiquer la quantité prévue.</t>
    </r>
  </si>
  <si>
    <t>OUI/NON
(Menu déroulant)</t>
  </si>
  <si>
    <t>Prix pour une intervention d'une demi-journée (4 heures) sur site - jour du lundi au vendredi 7h-21h
Merci d'indiquer le pourcentage de remise par rapport au "coût 1 heure main d'œuvre". Le coût global de l'intervention sera calculé automatiquement.</t>
  </si>
  <si>
    <t>Prix pour une intervention d'une demi-journée (4 heures) sur site - nuit du lundi au vendredi 21h-7h
Merci d'indiquer le pourcentage de remise par rapport au "coût 1 heure main d'œuvre". Le coût global de l'intervention sera calculé automatiquement.</t>
  </si>
  <si>
    <t>Prix pour une intervention d'une demi-journée (4 heures) sur site - Samedi 21h-7h
Merci d'indiquer le pourcentage de remise par rapport au "coût 1 heure main d'œuvre". Le coût global de l'intervention sera calculé automatiquement.</t>
  </si>
  <si>
    <t>Prix pour une intervention d'une demi-journée (4 heures) sur site - jour dimanche et jours fériés 7h-21h
Merci d'indiquer le pourcentage de remise par rapport au "coût 1 heure main d'œuvre". Le coût global de l'intervention sera calculé automatiquement.</t>
  </si>
  <si>
    <t>Prix pour une intervention d'une demi-journée (4 heures) sur site - nuit dimanche et jours fériés 21h-7h
Merci d'indiquer le pourcentage de remise par rapport au "coût 1 heure main d'œuvre". Le coût global de l'intervention sera calculé automatiquement.</t>
  </si>
  <si>
    <t>Prix pour une intervention d'une demi-journée (4 heures) sur site - Samedi 7h-21h
Merci d'indiquer le pourcentage de remise par rapport au "coût 1 heure main d'œuvre". Le coût global de l'intervention sera calculé automatiquement.</t>
  </si>
  <si>
    <t>Prix pour une intervention d'une journée (8 heures) sur site - jour du lundi au vendredi 7h-21h
Merci d'indiquer le pourcentage de remise par rapport au "coût 1 heure main d'œuvre". Le coût global de l'intervention sera calculé automatiquement.</t>
  </si>
  <si>
    <t>Prix pour une intervention d'une journée (8 heures) sur site - nuit du lundi au vendredi 21h-7h
Merci d'indiquer le pourcentage de remise par rapport au "coût 1 heure main d'œuvre". Le coût global de l'intervention sera calculé automatiquement.</t>
  </si>
  <si>
    <t>Prix pour une intervention d'une journée (8 heures) sur site - Samedi 7h-21h
Merci d'indiquer le pourcentage de remise par rapport au "coût 1 heure main d'œuvre". Le coût global de l'intervention sera calculé automatiquement.</t>
  </si>
  <si>
    <t>Prix pour une intervention d'une journée (8 heures) sur site - Samedi 21h-7h
Merci d'indiquer le pourcentage de remise par rapport au "coût 1 heure main d'œuvre". Le coût global de l'intervention sera calculé automatiquement.</t>
  </si>
  <si>
    <t>Prix pour une intervention d'une journée (8 heures) sur site - jour dimanche et jours fériés 7h-21h
Merci d'indiquer le pourcentage de remise par rapport au "coût 1 heure main d'œuvre". Le coût global de l'intervention sera calculé automatiquement.</t>
  </si>
  <si>
    <t>Prix pour une intervention d'une journée (8 heures) sur site - nuit dimanche et jours fériés 21h-7h
Merci d'indiquer le pourcentage de remise par rapport au "coût 1 heure main d'œuvre". Le coût global de l'intervention sera calculé automatiquement.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</si>
</sst>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7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20"/>
      <color rgb="FF00000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sz val="16"/>
      <color theme="0"/>
      <name val="Arial"/>
      <family val="2"/>
    </font>
    <font>
      <i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0" fontId="2" fillId="3" borderId="15" xfId="0" applyNumberFormat="1" applyFont="1" applyFill="1" applyBorder="1" applyAlignment="1">
      <alignment horizontal="center" vertical="center" wrapText="1"/>
    </xf>
    <xf numFmtId="10" fontId="2" fillId="3" borderId="1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left" vertical="center" shrinkToFit="1"/>
    </xf>
    <xf numFmtId="0" fontId="12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5" fillId="4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opLeftCell="A13" workbookViewId="0">
      <selection activeCell="D32" sqref="D32"/>
    </sheetView>
  </sheetViews>
  <sheetFormatPr baseColWidth="10" defaultColWidth="9.3984375" defaultRowHeight="13" x14ac:dyDescent="0.15"/>
  <cols>
    <col min="1" max="1" width="107.3984375" style="1" bestFit="1" customWidth="1"/>
    <col min="2" max="2" width="44" style="1" customWidth="1"/>
    <col min="3" max="3" width="26.3984375" style="1" customWidth="1"/>
    <col min="4" max="4" width="36.19921875" style="1" bestFit="1" customWidth="1"/>
    <col min="5" max="5" width="18.3984375" style="1" customWidth="1"/>
    <col min="6" max="16384" width="9.3984375" style="1"/>
  </cols>
  <sheetData>
    <row r="1" spans="1:3" ht="37.5" customHeight="1" x14ac:dyDescent="0.15">
      <c r="A1" s="38" t="s">
        <v>31</v>
      </c>
      <c r="B1" s="39"/>
      <c r="C1" s="40"/>
    </row>
    <row r="2" spans="1:3" ht="37.5" customHeight="1" x14ac:dyDescent="0.15">
      <c r="A2" s="41" t="s">
        <v>50</v>
      </c>
      <c r="B2" s="41"/>
      <c r="C2" s="41"/>
    </row>
    <row r="3" spans="1:3" ht="37.5" customHeight="1" thickBot="1" x14ac:dyDescent="0.2">
      <c r="A3" s="35" t="s">
        <v>21</v>
      </c>
      <c r="B3" s="36" t="s">
        <v>36</v>
      </c>
      <c r="C3" s="37" t="s">
        <v>14</v>
      </c>
    </row>
    <row r="4" spans="1:3" ht="31.5" customHeight="1" x14ac:dyDescent="0.15">
      <c r="A4" s="3" t="s">
        <v>38</v>
      </c>
      <c r="B4" s="6" t="s">
        <v>37</v>
      </c>
      <c r="C4" s="15"/>
    </row>
    <row r="5" spans="1:3" ht="31.5" customHeight="1" x14ac:dyDescent="0.15">
      <c r="A5" s="12" t="s">
        <v>39</v>
      </c>
      <c r="B5" s="9" t="s">
        <v>37</v>
      </c>
      <c r="C5" s="16"/>
    </row>
    <row r="6" spans="1:3" ht="83" customHeight="1" x14ac:dyDescent="0.15">
      <c r="A6" s="4" t="s">
        <v>71</v>
      </c>
      <c r="B6" s="13"/>
      <c r="C6" s="11">
        <f>(C5*4)-((C5*4)*B6)</f>
        <v>0</v>
      </c>
    </row>
    <row r="7" spans="1:3" ht="69" customHeight="1" thickBot="1" x14ac:dyDescent="0.2">
      <c r="A7" s="5" t="s">
        <v>77</v>
      </c>
      <c r="B7" s="14"/>
      <c r="C7" s="11">
        <f>(C5*8)-((C5*8)*B7)</f>
        <v>0</v>
      </c>
    </row>
    <row r="8" spans="1:3" ht="31.5" customHeight="1" x14ac:dyDescent="0.15">
      <c r="A8" s="3" t="s">
        <v>40</v>
      </c>
      <c r="B8" s="8" t="s">
        <v>37</v>
      </c>
      <c r="C8" s="17"/>
    </row>
    <row r="9" spans="1:3" ht="31.5" customHeight="1" x14ac:dyDescent="0.15">
      <c r="A9" s="12" t="s">
        <v>41</v>
      </c>
      <c r="B9" s="7" t="s">
        <v>37</v>
      </c>
      <c r="C9" s="18"/>
    </row>
    <row r="10" spans="1:3" ht="59" customHeight="1" x14ac:dyDescent="0.15">
      <c r="A10" s="4" t="s">
        <v>72</v>
      </c>
      <c r="B10" s="13"/>
      <c r="C10" s="11">
        <f>(C9*4)-((C9*4)*B10)</f>
        <v>0</v>
      </c>
    </row>
    <row r="11" spans="1:3" ht="73" customHeight="1" thickBot="1" x14ac:dyDescent="0.2">
      <c r="A11" s="5" t="s">
        <v>78</v>
      </c>
      <c r="B11" s="14"/>
      <c r="C11" s="11">
        <f>(C9*8)-((C9*8)*B11)</f>
        <v>0</v>
      </c>
    </row>
    <row r="12" spans="1:3" ht="31.5" customHeight="1" x14ac:dyDescent="0.15">
      <c r="A12" s="3" t="s">
        <v>42</v>
      </c>
      <c r="B12" s="9" t="s">
        <v>37</v>
      </c>
      <c r="C12" s="17"/>
    </row>
    <row r="13" spans="1:3" ht="31.5" customHeight="1" x14ac:dyDescent="0.15">
      <c r="A13" s="12" t="s">
        <v>43</v>
      </c>
      <c r="B13" s="7" t="s">
        <v>37</v>
      </c>
      <c r="C13" s="18"/>
    </row>
    <row r="14" spans="1:3" ht="56" x14ac:dyDescent="0.15">
      <c r="A14" s="4" t="s">
        <v>76</v>
      </c>
      <c r="B14" s="13"/>
      <c r="C14" s="11">
        <f>(C13*4)-((C13*4)*B14)</f>
        <v>0</v>
      </c>
    </row>
    <row r="15" spans="1:3" ht="57" thickBot="1" x14ac:dyDescent="0.2">
      <c r="A15" s="5" t="s">
        <v>79</v>
      </c>
      <c r="B15" s="14"/>
      <c r="C15" s="11">
        <f>(C13*8)-((C13*8)*B15)</f>
        <v>0</v>
      </c>
    </row>
    <row r="16" spans="1:3" ht="31.5" customHeight="1" x14ac:dyDescent="0.15">
      <c r="A16" s="3" t="s">
        <v>44</v>
      </c>
      <c r="B16" s="10" t="s">
        <v>37</v>
      </c>
      <c r="C16" s="17"/>
    </row>
    <row r="17" spans="1:3" ht="31.5" customHeight="1" x14ac:dyDescent="0.15">
      <c r="A17" s="12" t="s">
        <v>45</v>
      </c>
      <c r="B17" s="7" t="s">
        <v>37</v>
      </c>
      <c r="C17" s="18"/>
    </row>
    <row r="18" spans="1:3" ht="56" x14ac:dyDescent="0.15">
      <c r="A18" s="4" t="s">
        <v>73</v>
      </c>
      <c r="B18" s="13"/>
      <c r="C18" s="11">
        <f>(C17*4)-((C17*4)*B18)</f>
        <v>0</v>
      </c>
    </row>
    <row r="19" spans="1:3" ht="57" thickBot="1" x14ac:dyDescent="0.2">
      <c r="A19" s="5" t="s">
        <v>80</v>
      </c>
      <c r="B19" s="14"/>
      <c r="C19" s="11">
        <f>(C17*8)-((C17*8)*B19)</f>
        <v>0</v>
      </c>
    </row>
    <row r="20" spans="1:3" ht="31.5" customHeight="1" x14ac:dyDescent="0.15">
      <c r="A20" s="3" t="s">
        <v>46</v>
      </c>
      <c r="B20" s="9" t="s">
        <v>37</v>
      </c>
      <c r="C20" s="17"/>
    </row>
    <row r="21" spans="1:3" ht="31.5" customHeight="1" x14ac:dyDescent="0.15">
      <c r="A21" s="12" t="s">
        <v>47</v>
      </c>
      <c r="B21" s="7" t="s">
        <v>37</v>
      </c>
      <c r="C21" s="18"/>
    </row>
    <row r="22" spans="1:3" ht="56" x14ac:dyDescent="0.15">
      <c r="A22" s="4" t="s">
        <v>74</v>
      </c>
      <c r="B22" s="13"/>
      <c r="C22" s="11">
        <f>(C21*4)-((C21*4)*B22)</f>
        <v>0</v>
      </c>
    </row>
    <row r="23" spans="1:3" ht="57" thickBot="1" x14ac:dyDescent="0.2">
      <c r="A23" s="5" t="s">
        <v>81</v>
      </c>
      <c r="B23" s="14"/>
      <c r="C23" s="11">
        <f>(C21*8)-((C21*8)*B23)</f>
        <v>0</v>
      </c>
    </row>
    <row r="24" spans="1:3" ht="31.5" customHeight="1" x14ac:dyDescent="0.15">
      <c r="A24" s="3" t="s">
        <v>48</v>
      </c>
      <c r="B24" s="10" t="s">
        <v>37</v>
      </c>
      <c r="C24" s="17"/>
    </row>
    <row r="25" spans="1:3" ht="31.5" customHeight="1" x14ac:dyDescent="0.15">
      <c r="A25" s="12" t="s">
        <v>49</v>
      </c>
      <c r="B25" s="7" t="s">
        <v>37</v>
      </c>
      <c r="C25" s="18"/>
    </row>
    <row r="26" spans="1:3" ht="56" x14ac:dyDescent="0.15">
      <c r="A26" s="4" t="s">
        <v>75</v>
      </c>
      <c r="B26" s="13"/>
      <c r="C26" s="11">
        <f>(C25*4)-((C25*4)*B26)</f>
        <v>0</v>
      </c>
    </row>
    <row r="27" spans="1:3" ht="56" x14ac:dyDescent="0.15">
      <c r="A27" s="5" t="s">
        <v>82</v>
      </c>
      <c r="B27" s="14"/>
      <c r="C27" s="11">
        <f>(C25*8)-((C25*8)*B27)</f>
        <v>0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tabSelected="1" workbookViewId="0">
      <selection activeCell="D8" sqref="D8"/>
    </sheetView>
  </sheetViews>
  <sheetFormatPr baseColWidth="10" defaultColWidth="9.3984375" defaultRowHeight="13" x14ac:dyDescent="0.15"/>
  <cols>
    <col min="1" max="1" width="79.796875" style="1" customWidth="1"/>
    <col min="2" max="2" width="105.3984375" style="1" customWidth="1"/>
    <col min="3" max="3" width="29" style="1" customWidth="1"/>
    <col min="4" max="4" width="31.3984375" style="20" customWidth="1"/>
    <col min="5" max="5" width="18.3984375" style="1" customWidth="1"/>
    <col min="6" max="16384" width="9.3984375" style="1"/>
  </cols>
  <sheetData>
    <row r="1" spans="1:5" ht="37.5" customHeight="1" x14ac:dyDescent="0.15">
      <c r="A1" s="42" t="s">
        <v>19</v>
      </c>
      <c r="B1" s="43"/>
      <c r="C1" s="43"/>
      <c r="D1" s="43"/>
      <c r="E1" s="44"/>
    </row>
    <row r="2" spans="1:5" s="2" customFormat="1" ht="92" customHeight="1" x14ac:dyDescent="0.15">
      <c r="A2" s="31" t="s">
        <v>0</v>
      </c>
      <c r="B2" s="31" t="s">
        <v>1</v>
      </c>
      <c r="C2" s="46" t="s">
        <v>69</v>
      </c>
      <c r="D2" s="46"/>
      <c r="E2" s="31" t="s">
        <v>14</v>
      </c>
    </row>
    <row r="3" spans="1:5" s="2" customFormat="1" ht="38" customHeight="1" x14ac:dyDescent="0.15">
      <c r="A3" s="32"/>
      <c r="B3" s="32"/>
      <c r="C3" s="34" t="s">
        <v>70</v>
      </c>
      <c r="D3" s="34" t="s">
        <v>66</v>
      </c>
      <c r="E3" s="33"/>
    </row>
    <row r="4" spans="1:5" ht="56" x14ac:dyDescent="0.15">
      <c r="A4" s="21" t="s">
        <v>67</v>
      </c>
      <c r="B4" s="21" t="s">
        <v>51</v>
      </c>
      <c r="C4" s="22"/>
      <c r="D4" s="23"/>
      <c r="E4" s="24"/>
    </row>
    <row r="5" spans="1:5" ht="56" x14ac:dyDescent="0.15">
      <c r="A5" s="21" t="s">
        <v>68</v>
      </c>
      <c r="B5" s="21" t="s">
        <v>52</v>
      </c>
      <c r="C5" s="22"/>
      <c r="D5" s="25"/>
      <c r="E5" s="24"/>
    </row>
    <row r="6" spans="1:5" ht="18.75" customHeight="1" x14ac:dyDescent="0.15">
      <c r="A6" s="21" t="s">
        <v>29</v>
      </c>
      <c r="B6" s="21" t="s">
        <v>2</v>
      </c>
      <c r="C6" s="22"/>
      <c r="D6" s="26"/>
      <c r="E6" s="24"/>
    </row>
    <row r="7" spans="1:5" ht="18.75" customHeight="1" x14ac:dyDescent="0.15">
      <c r="A7" s="21" t="s">
        <v>29</v>
      </c>
      <c r="B7" s="21" t="s">
        <v>3</v>
      </c>
      <c r="C7" s="22"/>
      <c r="D7" s="28"/>
      <c r="E7" s="24"/>
    </row>
    <row r="8" spans="1:5" ht="18.75" customHeight="1" x14ac:dyDescent="0.15">
      <c r="A8" s="21" t="s">
        <v>30</v>
      </c>
      <c r="B8" s="21" t="s">
        <v>16</v>
      </c>
      <c r="C8" s="22"/>
      <c r="D8" s="28"/>
      <c r="E8" s="24"/>
    </row>
    <row r="9" spans="1:5" ht="18.75" customHeight="1" x14ac:dyDescent="0.15">
      <c r="A9" s="21" t="s">
        <v>30</v>
      </c>
      <c r="B9" s="21" t="s">
        <v>17</v>
      </c>
      <c r="C9" s="22"/>
      <c r="D9" s="28"/>
      <c r="E9" s="24"/>
    </row>
    <row r="10" spans="1:5" ht="18.75" customHeight="1" x14ac:dyDescent="0.15">
      <c r="A10" s="21" t="s">
        <v>4</v>
      </c>
      <c r="B10" s="21" t="s">
        <v>22</v>
      </c>
      <c r="C10" s="22"/>
      <c r="D10" s="28"/>
      <c r="E10" s="24"/>
    </row>
    <row r="11" spans="1:5" ht="18.75" customHeight="1" x14ac:dyDescent="0.15">
      <c r="A11" s="21" t="s">
        <v>4</v>
      </c>
      <c r="B11" s="21" t="s">
        <v>5</v>
      </c>
      <c r="C11" s="22"/>
      <c r="D11" s="28"/>
      <c r="E11" s="24"/>
    </row>
    <row r="12" spans="1:5" ht="18.75" customHeight="1" x14ac:dyDescent="0.15">
      <c r="A12" s="21" t="s">
        <v>4</v>
      </c>
      <c r="B12" s="21" t="s">
        <v>9</v>
      </c>
      <c r="C12" s="22"/>
      <c r="D12" s="28"/>
      <c r="E12" s="24"/>
    </row>
    <row r="13" spans="1:5" ht="18.75" customHeight="1" x14ac:dyDescent="0.15">
      <c r="A13" s="21" t="s">
        <v>4</v>
      </c>
      <c r="B13" s="21" t="s">
        <v>10</v>
      </c>
      <c r="C13" s="22"/>
      <c r="D13" s="28"/>
      <c r="E13" s="24"/>
    </row>
    <row r="14" spans="1:5" ht="18.75" customHeight="1" x14ac:dyDescent="0.15">
      <c r="A14" s="29" t="s">
        <v>4</v>
      </c>
      <c r="B14" s="21" t="s">
        <v>7</v>
      </c>
      <c r="C14" s="22"/>
      <c r="D14" s="28"/>
      <c r="E14" s="24"/>
    </row>
    <row r="15" spans="1:5" ht="18.75" customHeight="1" x14ac:dyDescent="0.15">
      <c r="A15" s="29" t="s">
        <v>4</v>
      </c>
      <c r="B15" s="21" t="s">
        <v>8</v>
      </c>
      <c r="C15" s="22"/>
      <c r="D15" s="28"/>
      <c r="E15" s="24"/>
    </row>
    <row r="16" spans="1:5" ht="18.75" customHeight="1" x14ac:dyDescent="0.15">
      <c r="A16" s="29" t="s">
        <v>15</v>
      </c>
      <c r="B16" s="29" t="s">
        <v>32</v>
      </c>
      <c r="C16" s="22"/>
      <c r="D16" s="28"/>
      <c r="E16" s="24"/>
    </row>
    <row r="17" spans="1:5" ht="18.75" customHeight="1" x14ac:dyDescent="0.15">
      <c r="A17" s="29" t="s">
        <v>15</v>
      </c>
      <c r="B17" s="29" t="s">
        <v>33</v>
      </c>
      <c r="C17" s="22"/>
      <c r="D17" s="23"/>
      <c r="E17" s="24"/>
    </row>
    <row r="18" spans="1:5" ht="18.75" customHeight="1" x14ac:dyDescent="0.15">
      <c r="A18" s="29" t="s">
        <v>15</v>
      </c>
      <c r="B18" s="29" t="s">
        <v>34</v>
      </c>
      <c r="C18" s="22"/>
      <c r="D18" s="23"/>
      <c r="E18" s="24"/>
    </row>
    <row r="19" spans="1:5" ht="18.75" customHeight="1" x14ac:dyDescent="0.15">
      <c r="A19" s="29" t="s">
        <v>15</v>
      </c>
      <c r="B19" s="29" t="s">
        <v>23</v>
      </c>
      <c r="C19" s="22"/>
      <c r="D19" s="23"/>
      <c r="E19" s="24"/>
    </row>
    <row r="20" spans="1:5" ht="18.75" customHeight="1" x14ac:dyDescent="0.15">
      <c r="A20" s="29" t="s">
        <v>15</v>
      </c>
      <c r="B20" s="29" t="s">
        <v>24</v>
      </c>
      <c r="C20" s="22"/>
      <c r="D20" s="23"/>
      <c r="E20" s="24"/>
    </row>
    <row r="21" spans="1:5" ht="18.75" customHeight="1" x14ac:dyDescent="0.15">
      <c r="A21" s="29" t="s">
        <v>15</v>
      </c>
      <c r="B21" s="29" t="s">
        <v>25</v>
      </c>
      <c r="C21" s="22"/>
      <c r="D21" s="23"/>
      <c r="E21" s="24"/>
    </row>
    <row r="22" spans="1:5" ht="18.75" customHeight="1" x14ac:dyDescent="0.15">
      <c r="A22" s="29" t="s">
        <v>15</v>
      </c>
      <c r="B22" s="29" t="s">
        <v>26</v>
      </c>
      <c r="C22" s="22"/>
      <c r="D22" s="23"/>
      <c r="E22" s="24"/>
    </row>
    <row r="23" spans="1:5" ht="18.75" customHeight="1" x14ac:dyDescent="0.15">
      <c r="A23" s="29" t="s">
        <v>15</v>
      </c>
      <c r="B23" s="29" t="s">
        <v>27</v>
      </c>
      <c r="C23" s="22"/>
      <c r="D23" s="23"/>
      <c r="E23" s="24"/>
    </row>
    <row r="24" spans="1:5" ht="18.75" customHeight="1" x14ac:dyDescent="0.15">
      <c r="A24" s="29" t="s">
        <v>15</v>
      </c>
      <c r="B24" s="29" t="s">
        <v>64</v>
      </c>
      <c r="C24" s="22"/>
      <c r="D24" s="23"/>
      <c r="E24" s="24"/>
    </row>
    <row r="25" spans="1:5" ht="18.75" customHeight="1" x14ac:dyDescent="0.15">
      <c r="A25" s="29" t="s">
        <v>61</v>
      </c>
      <c r="B25" s="27" t="s">
        <v>62</v>
      </c>
      <c r="C25" s="22"/>
      <c r="D25" s="23"/>
      <c r="E25" s="24"/>
    </row>
    <row r="26" spans="1:5" ht="18.75" customHeight="1" x14ac:dyDescent="0.15">
      <c r="A26" s="29" t="s">
        <v>63</v>
      </c>
      <c r="B26" s="27" t="s">
        <v>62</v>
      </c>
      <c r="C26" s="22"/>
      <c r="D26" s="30"/>
      <c r="E26" s="24"/>
    </row>
    <row r="27" spans="1:5" ht="18.75" customHeight="1" x14ac:dyDescent="0.15">
      <c r="A27" s="29" t="s">
        <v>11</v>
      </c>
      <c r="B27" s="21" t="s">
        <v>65</v>
      </c>
      <c r="C27" s="22"/>
      <c r="D27" s="28"/>
      <c r="E27" s="24"/>
    </row>
    <row r="28" spans="1:5" ht="18.75" customHeight="1" x14ac:dyDescent="0.15">
      <c r="A28" s="29" t="s">
        <v>12</v>
      </c>
      <c r="B28" s="29" t="s">
        <v>13</v>
      </c>
      <c r="C28" s="22"/>
      <c r="D28" s="28"/>
      <c r="E28" s="24"/>
    </row>
    <row r="29" spans="1:5" ht="18.75" customHeight="1" x14ac:dyDescent="0.15">
      <c r="A29" s="21" t="s">
        <v>6</v>
      </c>
      <c r="B29" s="21" t="s">
        <v>28</v>
      </c>
      <c r="C29" s="22"/>
      <c r="D29" s="23"/>
      <c r="E29" s="24"/>
    </row>
    <row r="30" spans="1:5" s="19" customFormat="1" ht="18.75" customHeight="1" x14ac:dyDescent="0.15">
      <c r="A30" s="21" t="s">
        <v>59</v>
      </c>
      <c r="B30" s="27" t="s">
        <v>60</v>
      </c>
      <c r="C30" s="22"/>
      <c r="D30" s="26"/>
      <c r="E30" s="27"/>
    </row>
    <row r="31" spans="1:5" ht="18.75" customHeight="1" x14ac:dyDescent="0.15">
      <c r="A31" s="29" t="s">
        <v>20</v>
      </c>
      <c r="B31" s="29" t="s">
        <v>18</v>
      </c>
      <c r="C31" s="22"/>
      <c r="D31" s="26"/>
      <c r="E31" s="24"/>
    </row>
    <row r="32" spans="1:5" ht="18.75" customHeight="1" x14ac:dyDescent="0.15">
      <c r="A32" s="29" t="s">
        <v>56</v>
      </c>
      <c r="B32" s="27" t="s">
        <v>35</v>
      </c>
      <c r="C32" s="22"/>
      <c r="D32" s="26"/>
      <c r="E32" s="24"/>
    </row>
    <row r="33" spans="1:5" s="19" customFormat="1" ht="18.75" customHeight="1" x14ac:dyDescent="0.15">
      <c r="A33" s="27" t="s">
        <v>54</v>
      </c>
      <c r="B33" s="27" t="s">
        <v>57</v>
      </c>
      <c r="C33" s="22"/>
      <c r="D33" s="26"/>
      <c r="E33" s="27"/>
    </row>
    <row r="34" spans="1:5" s="19" customFormat="1" ht="18.75" customHeight="1" x14ac:dyDescent="0.15">
      <c r="A34" s="27" t="s">
        <v>55</v>
      </c>
      <c r="B34" s="27" t="s">
        <v>57</v>
      </c>
      <c r="C34" s="22"/>
      <c r="D34" s="26"/>
      <c r="E34" s="27"/>
    </row>
    <row r="35" spans="1:5" s="19" customFormat="1" ht="18.75" customHeight="1" x14ac:dyDescent="0.15">
      <c r="A35" s="27" t="s">
        <v>53</v>
      </c>
      <c r="B35" s="27" t="s">
        <v>58</v>
      </c>
      <c r="C35" s="22"/>
      <c r="D35" s="26"/>
      <c r="E35" s="27"/>
    </row>
    <row r="36" spans="1:5" x14ac:dyDescent="0.15">
      <c r="A36" s="45"/>
      <c r="B36" s="45"/>
      <c r="C36" s="45"/>
      <c r="D36" s="45"/>
    </row>
  </sheetData>
  <mergeCells count="3">
    <mergeCell ref="A1:E1"/>
    <mergeCell ref="A36:D36"/>
    <mergeCell ref="C2:D2"/>
  </mergeCells>
  <dataValidations count="1">
    <dataValidation type="list" allowBlank="1" showInputMessage="1" showErrorMessage="1" sqref="C4:C35" xr:uid="{C3BC07A9-8151-FC4B-8AC1-D4288B259583}">
      <formula1>"OUI , NON"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Coûts Horaires</vt:lpstr>
      <vt:lpstr>BPU Fourniture et stocks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tech_Bourges.xlsx</dc:title>
  <dc:creator>Vincent Rossignol</dc:creator>
  <cp:lastModifiedBy>Pyxis Support</cp:lastModifiedBy>
  <dcterms:created xsi:type="dcterms:W3CDTF">2024-03-01T07:16:59Z</dcterms:created>
  <dcterms:modified xsi:type="dcterms:W3CDTF">2026-07-10T07:43:31Z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2020-02-03T00:00:00Z</vt:filetime>
  </property>
  <property fmtid="{D5CDD505-2E9C-101B-9397-08002B2CF9AE}" pid="3" name="LastSaved">
    <vt:filetime>2024-03-01T00:00:00Z</vt:filetime>
  </property>
  <property fmtid="{D5CDD505-2E9C-101B-9397-08002B2CF9AE}" pid="4" name="Producer">
    <vt:lpwstr>Microsoft: Print To PDF</vt:lpwstr>
  </property>
</Properties>
</file>